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ППР\_02_ПЛАН 13-1 ИГЭС\План ремонтных затрат Ф. 13-1 2023\Закупки 2023г\Подхваты\"/>
    </mc:Choice>
  </mc:AlternateContent>
  <bookViews>
    <workbookView xWindow="480" yWindow="75" windowWidth="11340" windowHeight="9345"/>
  </bookViews>
  <sheets>
    <sheet name="деф.вед." sheetId="2" r:id="rId1"/>
  </sheets>
  <definedNames>
    <definedName name="_xlnm.Print_Area" localSheetId="0">деф.вед.!$A$1:$L$37</definedName>
  </definedNames>
  <calcPr calcId="162913"/>
</workbook>
</file>

<file path=xl/calcChain.xml><?xml version="1.0" encoding="utf-8"?>
<calcChain xmlns="http://schemas.openxmlformats.org/spreadsheetml/2006/main">
  <c r="K30" i="2" l="1"/>
  <c r="K29" i="2"/>
  <c r="G18" i="2" l="1"/>
</calcChain>
</file>

<file path=xl/sharedStrings.xml><?xml version="1.0" encoding="utf-8"?>
<sst xmlns="http://schemas.openxmlformats.org/spreadsheetml/2006/main" count="114" uniqueCount="80">
  <si>
    <t>Наименование</t>
  </si>
  <si>
    <t>Ед. изм.</t>
  </si>
  <si>
    <t>м3</t>
  </si>
  <si>
    <t>м2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</si>
  <si>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</si>
  <si>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</si>
  <si>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</si>
  <si>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</si>
  <si>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</si>
  <si>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</si>
  <si>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</si>
  <si>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</si>
  <si>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</si>
  <si>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</si>
  <si>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>т</t>
  </si>
  <si>
    <t>1 т груза</t>
  </si>
  <si>
    <t>100 м2</t>
  </si>
  <si>
    <t>кг</t>
  </si>
  <si>
    <t>Погрузочные работы при автомобильных перевозках: мусора строительного с погрузкой вручную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</si>
  <si>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</si>
  <si>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Согласовано:</t>
  </si>
  <si>
    <t xml:space="preserve">Генеральный директор 
ООО "ВысотРемСервис"
</t>
  </si>
  <si>
    <t>___________________ Р.В. Константинов</t>
  </si>
  <si>
    <t>1</t>
  </si>
  <si>
    <t xml:space="preserve">Утверждаю: </t>
  </si>
  <si>
    <t xml:space="preserve">Стоительный мусор  </t>
  </si>
  <si>
    <t xml:space="preserve">мусор
</t>
  </si>
  <si>
    <t>Подрядчик</t>
  </si>
  <si>
    <t>Приложение №2 к  договору № 07-19 от "___"___________ 2019г.</t>
  </si>
  <si>
    <t>"___"  ___________ 2020г.</t>
  </si>
  <si>
    <t>Ветошь</t>
  </si>
  <si>
    <t>Ведомость объемов работ №1</t>
  </si>
  <si>
    <t>3</t>
  </si>
  <si>
    <t>2</t>
  </si>
  <si>
    <t>4</t>
  </si>
  <si>
    <t>Очистка поверхности металлических  конструкций щетками</t>
  </si>
  <si>
    <t>Обеспыливание поверхности</t>
  </si>
  <si>
    <t>Обезжиривание поверхностей</t>
  </si>
  <si>
    <t xml:space="preserve">Начальник УЭМО </t>
  </si>
  <si>
    <t>Э.Г. Синев</t>
  </si>
  <si>
    <t xml:space="preserve">Главный инженер </t>
  </si>
  <si>
    <t>А.Н. Николаев</t>
  </si>
  <si>
    <t>П.В. Потемкин</t>
  </si>
  <si>
    <t xml:space="preserve">Ведущий инженер департамента по ремонту 
ООО «ЕвроСибЭнерго-Гидрогенерация» 
</t>
  </si>
  <si>
    <t>Ацетон технический, сорт высший</t>
  </si>
  <si>
    <t>л</t>
  </si>
  <si>
    <t>Разборка монолитных перекрытий: железобетонных</t>
  </si>
  <si>
    <t>Ацетилен газообразный технический</t>
  </si>
  <si>
    <t>Кислород газообразный технический</t>
  </si>
  <si>
    <t>Резка стального профилированного настила</t>
  </si>
  <si>
    <t>м реза</t>
  </si>
  <si>
    <t>Прокат толстолистовой горячекатаный в листах, марка стали Ст3, толщина 10-13 мм</t>
  </si>
  <si>
    <t>Устранение электросваркой трещин при толщине металла до 16 мм с постановкой ребер жесткости</t>
  </si>
  <si>
    <t>м шва</t>
  </si>
  <si>
    <t>Электроды сварочные Э46, диаметр 4 мм</t>
  </si>
  <si>
    <r>
      <t>0,16</t>
    </r>
    <r>
      <rPr>
        <i/>
        <sz val="8"/>
        <rFont val="Times New Roman"/>
        <family val="1"/>
        <charset val="204"/>
      </rPr>
      <t xml:space="preserve">
</t>
    </r>
  </si>
  <si>
    <t>Смеси бетонные тяжелого бетона (БСТ), класс В22,5 (М300)</t>
  </si>
  <si>
    <t>Доска обрезная, хвойных пород, ширина 75-150 мм, толщина 25 мм, длина 4-6,5 м, сорт III</t>
  </si>
  <si>
    <r>
      <t>Укладка бетона по перекрытиям толщиной 100 мм</t>
    </r>
    <r>
      <rPr>
        <i/>
        <sz val="7"/>
        <rFont val="Times New Roman"/>
        <family val="1"/>
        <charset val="204"/>
      </rPr>
      <t xml:space="preserve">
</t>
    </r>
  </si>
  <si>
    <t>"___ " __________________2023г.</t>
  </si>
  <si>
    <t>Директор филиала 
ООО «ЕвроСибЭнерго-Гидрогенерация»
 Иркутская ГЭС</t>
  </si>
  <si>
    <t xml:space="preserve"> _________________В.А. Чеверда</t>
  </si>
  <si>
    <t>Подхваты регулирующих затворов НБ (инв.№№054037-054062).</t>
  </si>
  <si>
    <r>
      <rPr>
        <sz val="12"/>
        <color theme="1"/>
        <rFont val="Times New Roman"/>
        <family val="1"/>
        <charset val="204"/>
      </rPr>
      <t xml:space="preserve">на </t>
    </r>
    <r>
      <rPr>
        <b/>
        <u/>
        <sz val="12"/>
        <color theme="1"/>
        <rFont val="Times New Roman"/>
        <family val="1"/>
        <charset val="204"/>
      </rPr>
      <t>Текущий ремонт металлоконструкций.</t>
    </r>
  </si>
  <si>
    <r>
      <t>Окраска металлических огрунтованных поверхностей: WG-Weleforce</t>
    </r>
    <r>
      <rPr>
        <i/>
        <sz val="7"/>
        <rFont val="Times New Roman"/>
        <family val="1"/>
        <charset val="204"/>
      </rPr>
      <t xml:space="preserve">
(ОП п.1.13.7 При нанесении лакокрасочных материалов ручным способом)</t>
    </r>
  </si>
  <si>
    <t>WG-Weleforce (comp.A) (12л) (Серый)</t>
  </si>
  <si>
    <t>WG-Weleforce (comp.B) (6л), отвердитель</t>
  </si>
  <si>
    <t>WG-Welethinner EP (10л) Растворитель</t>
  </si>
  <si>
    <t>Условия производства работ: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 движения технологического транспорта (К=1,15)</t>
  </si>
  <si>
    <t>Начальник ОЭЦ</t>
  </si>
  <si>
    <t>В.П. Гаримыко</t>
  </si>
  <si>
    <t>Необходимость работ подтверждает</t>
  </si>
  <si>
    <r>
      <t>0,32</t>
    </r>
    <r>
      <rPr>
        <i/>
        <sz val="8"/>
        <rFont val="Times New Roman"/>
        <family val="1"/>
        <charset val="204"/>
      </rPr>
      <t xml:space="preserve">
0,08*4</t>
    </r>
  </si>
  <si>
    <r>
      <t>10</t>
    </r>
    <r>
      <rPr>
        <i/>
        <sz val="8"/>
        <rFont val="Times New Roman"/>
        <family val="1"/>
        <charset val="204"/>
      </rPr>
      <t xml:space="preserve">
2,5*4</t>
    </r>
  </si>
  <si>
    <r>
      <t>39,2</t>
    </r>
    <r>
      <rPr>
        <i/>
        <sz val="8"/>
        <rFont val="Times New Roman"/>
        <family val="1"/>
        <charset val="204"/>
      </rPr>
      <t xml:space="preserve">
9,8*4</t>
    </r>
  </si>
  <si>
    <r>
      <t>0,1</t>
    </r>
    <r>
      <rPr>
        <i/>
        <sz val="8"/>
        <rFont val="Times New Roman"/>
        <family val="1"/>
        <charset val="204"/>
      </rPr>
      <t xml:space="preserve">
(2,5*4) / 100</t>
    </r>
  </si>
  <si>
    <r>
      <t>0,0107</t>
    </r>
    <r>
      <rPr>
        <i/>
        <sz val="6"/>
        <rFont val="Times New Roman"/>
        <family val="1"/>
        <charset val="204"/>
      </rPr>
      <t xml:space="preserve">
(0,08/0,3*4) / 100</t>
    </r>
  </si>
  <si>
    <r>
      <t>0,768</t>
    </r>
    <r>
      <rPr>
        <i/>
        <sz val="8"/>
        <rFont val="Times New Roman"/>
        <family val="1"/>
        <charset val="204"/>
      </rPr>
      <t xml:space="preserve">
0,32*2,4</t>
    </r>
  </si>
  <si>
    <t>Раздел 1. IGS00MEB11AB001KZ01 Подхваты регулирующих затворов НБ</t>
  </si>
  <si>
    <t>Размещение строительного мусора на полигоне (полигон ТБО  АО "САХ" г. Иркутск)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</si>
</sst>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Alignment="1"/>
    <xf numFmtId="0" fontId="9" fillId="0" borderId="0" xfId="0" applyFont="1"/>
    <xf numFmtId="0" fontId="3" fillId="0" borderId="0" xfId="1" applyFont="1" applyFill="1" applyAlignment="1">
      <alignment horizontal="center" vertical="top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Font="1" applyFill="1"/>
    <xf numFmtId="0" fontId="8" fillId="0" borderId="0" xfId="1" applyFont="1" applyFill="1" applyAlignment="1">
      <alignment horizontal="right"/>
    </xf>
    <xf numFmtId="0" fontId="12" fillId="0" borderId="0" xfId="1" applyFont="1" applyFill="1" applyAlignment="1">
      <alignment horizontal="center"/>
    </xf>
    <xf numFmtId="0" fontId="12" fillId="0" borderId="0" xfId="1" applyNumberFormat="1" applyFont="1" applyFill="1" applyAlignment="1">
      <alignment horizontal="center" wrapText="1"/>
    </xf>
    <xf numFmtId="0" fontId="4" fillId="0" borderId="0" xfId="1" applyFont="1" applyFill="1" applyAlignment="1"/>
    <xf numFmtId="0" fontId="11" fillId="0" borderId="0" xfId="1" applyFont="1" applyFill="1" applyAlignment="1">
      <alignment horizontal="left"/>
    </xf>
    <xf numFmtId="0" fontId="4" fillId="0" borderId="0" xfId="0" applyFont="1" applyFill="1" applyAlignment="1"/>
    <xf numFmtId="0" fontId="3" fillId="0" borderId="0" xfId="0" applyFont="1" applyAlignment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49" fontId="16" fillId="0" borderId="0" xfId="0" applyNumberFormat="1" applyFont="1" applyFill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3" fillId="0" borderId="2" xfId="0" applyFont="1" applyBorder="1"/>
    <xf numFmtId="0" fontId="3" fillId="0" borderId="2" xfId="0" applyFont="1" applyFill="1" applyBorder="1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2" xfId="0" quotePrefix="1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4" fillId="0" borderId="0" xfId="1" applyFont="1" applyFill="1" applyAlignment="1">
      <alignment horizontal="left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3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/>
    </xf>
    <xf numFmtId="0" fontId="9" fillId="0" borderId="0" xfId="0" applyFont="1" applyFill="1" applyAlignment="1"/>
    <xf numFmtId="0" fontId="1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right" vertical="top" wrapText="1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NumberFormat="1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0" fontId="3" fillId="0" borderId="16" xfId="0" quotePrefix="1" applyFont="1" applyBorder="1" applyAlignment="1">
      <alignment horizontal="center" vertical="top"/>
    </xf>
    <xf numFmtId="0" fontId="3" fillId="0" borderId="16" xfId="0" applyFont="1" applyBorder="1" applyAlignment="1">
      <alignment horizontal="left" vertical="top" wrapText="1"/>
    </xf>
    <xf numFmtId="0" fontId="3" fillId="0" borderId="16" xfId="0" quotePrefix="1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3" fillId="0" borderId="1" xfId="0" quotePrefix="1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topLeftCell="A20" zoomScaleNormal="100" zoomScaleSheetLayoutView="100" workbookViewId="0">
      <selection activeCell="F29" sqref="F29:F30"/>
    </sheetView>
  </sheetViews>
  <sheetFormatPr defaultColWidth="9.140625" defaultRowHeight="12.75" outlineLevelCol="1" x14ac:dyDescent="0.2"/>
  <cols>
    <col min="1" max="1" width="5.5703125" style="45" customWidth="1"/>
    <col min="2" max="2" width="41.42578125" style="45" customWidth="1"/>
    <col min="3" max="3" width="8.7109375" style="45" customWidth="1"/>
    <col min="4" max="4" width="12.7109375" style="45" customWidth="1"/>
    <col min="5" max="5" width="12.28515625" style="45" customWidth="1" outlineLevel="1"/>
    <col min="6" max="7" width="9.140625" style="45" customWidth="1" outlineLevel="1"/>
    <col min="8" max="8" width="14" style="45" customWidth="1" outlineLevel="1"/>
    <col min="9" max="9" width="26.42578125" style="5" customWidth="1"/>
    <col min="10" max="10" width="9.140625" style="5"/>
    <col min="11" max="11" width="10" style="5" bestFit="1" customWidth="1"/>
    <col min="12" max="12" width="9.85546875" style="5" customWidth="1"/>
    <col min="13" max="16384" width="9.140625" style="45"/>
  </cols>
  <sheetData>
    <row r="1" spans="1:12" s="8" customFormat="1" ht="15.75" hidden="1" customHeight="1" x14ac:dyDescent="0.25">
      <c r="A1" s="9"/>
      <c r="B1" s="10"/>
      <c r="C1" s="11"/>
      <c r="D1" s="9"/>
      <c r="E1" s="12"/>
      <c r="F1" s="13"/>
      <c r="G1" s="14"/>
      <c r="H1" s="14"/>
      <c r="I1" s="14"/>
      <c r="J1" s="14"/>
      <c r="K1" s="14"/>
      <c r="L1" s="15" t="s">
        <v>28</v>
      </c>
    </row>
    <row r="2" spans="1:12" s="7" customFormat="1" ht="19.899999999999999" customHeight="1" x14ac:dyDescent="0.25">
      <c r="A2" s="37" t="s">
        <v>20</v>
      </c>
      <c r="B2" s="38"/>
      <c r="C2" s="38"/>
      <c r="D2" s="16"/>
      <c r="E2" s="17"/>
      <c r="F2" s="18"/>
      <c r="G2" s="18"/>
      <c r="H2" s="18"/>
      <c r="I2" s="19" t="s">
        <v>24</v>
      </c>
      <c r="J2" s="20"/>
      <c r="K2" s="18"/>
      <c r="L2" s="21"/>
    </row>
    <row r="3" spans="1:12" s="7" customFormat="1" ht="47.25" customHeight="1" x14ac:dyDescent="0.25">
      <c r="A3" s="61" t="s">
        <v>21</v>
      </c>
      <c r="B3" s="61"/>
      <c r="C3" s="61"/>
      <c r="D3" s="16"/>
      <c r="E3" s="17"/>
      <c r="F3" s="18"/>
      <c r="G3" s="18"/>
      <c r="H3" s="18"/>
      <c r="I3" s="62" t="s">
        <v>60</v>
      </c>
      <c r="J3" s="62"/>
      <c r="K3" s="62"/>
      <c r="L3" s="62"/>
    </row>
    <row r="4" spans="1:12" s="7" customFormat="1" ht="35.25" customHeight="1" x14ac:dyDescent="0.25">
      <c r="A4" s="39" t="s">
        <v>22</v>
      </c>
      <c r="B4" s="38"/>
      <c r="C4" s="38"/>
      <c r="D4" s="16"/>
      <c r="E4" s="17"/>
      <c r="F4" s="18"/>
      <c r="G4" s="18"/>
      <c r="H4" s="18"/>
      <c r="I4" s="62" t="s">
        <v>61</v>
      </c>
      <c r="J4" s="62"/>
      <c r="K4" s="18"/>
      <c r="L4" s="21"/>
    </row>
    <row r="5" spans="1:12" s="20" customFormat="1" ht="25.5" customHeight="1" x14ac:dyDescent="0.25">
      <c r="A5" s="39" t="s">
        <v>29</v>
      </c>
      <c r="B5" s="40"/>
      <c r="C5" s="41"/>
      <c r="D5" s="22"/>
      <c r="E5" s="23"/>
      <c r="I5" s="24" t="s">
        <v>59</v>
      </c>
      <c r="L5" s="25"/>
    </row>
    <row r="6" spans="1:12" x14ac:dyDescent="0.2">
      <c r="A6" s="1"/>
      <c r="B6" s="49"/>
      <c r="C6" s="48"/>
      <c r="D6" s="46"/>
      <c r="F6" s="53"/>
      <c r="G6" s="47"/>
      <c r="H6" s="2"/>
    </row>
    <row r="7" spans="1:12" ht="18.75" x14ac:dyDescent="0.3">
      <c r="A7" s="63" t="s">
        <v>31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2" ht="9.75" customHeight="1" x14ac:dyDescent="0.3">
      <c r="A8" s="3"/>
      <c r="B8" s="3"/>
      <c r="C8" s="3"/>
      <c r="D8" s="3"/>
      <c r="E8" s="3"/>
      <c r="F8" s="3"/>
      <c r="G8" s="4"/>
      <c r="H8" s="4"/>
      <c r="I8" s="6"/>
      <c r="J8" s="6"/>
      <c r="K8" s="6"/>
      <c r="L8" s="6"/>
    </row>
    <row r="9" spans="1:12" ht="15.75" x14ac:dyDescent="0.25">
      <c r="A9" s="64" t="s">
        <v>63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x14ac:dyDescent="0.2">
      <c r="A10" s="66" t="s">
        <v>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1" spans="1:12" ht="15.75" x14ac:dyDescent="0.25">
      <c r="A11" s="55" t="s">
        <v>62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2" x14ac:dyDescent="0.2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9" customHeight="1" thickBot="1" x14ac:dyDescent="0.35">
      <c r="A13" s="53"/>
      <c r="B13" s="3"/>
      <c r="C13" s="3"/>
      <c r="D13" s="3"/>
      <c r="E13" s="3"/>
      <c r="F13" s="3"/>
      <c r="G13" s="4"/>
      <c r="H13" s="4"/>
      <c r="I13" s="6"/>
      <c r="J13" s="6"/>
      <c r="K13" s="6"/>
      <c r="L13" s="6"/>
    </row>
    <row r="14" spans="1:12" ht="13.5" thickBot="1" x14ac:dyDescent="0.25">
      <c r="A14" s="59" t="s">
        <v>6</v>
      </c>
      <c r="B14" s="59" t="s">
        <v>7</v>
      </c>
      <c r="C14" s="56" t="s">
        <v>8</v>
      </c>
      <c r="D14" s="58"/>
      <c r="E14" s="56" t="s">
        <v>9</v>
      </c>
      <c r="F14" s="57"/>
      <c r="G14" s="57"/>
      <c r="H14" s="58"/>
      <c r="I14" s="56" t="s">
        <v>10</v>
      </c>
      <c r="J14" s="57"/>
      <c r="K14" s="57"/>
      <c r="L14" s="58"/>
    </row>
    <row r="15" spans="1:12" ht="48" customHeight="1" thickBot="1" x14ac:dyDescent="0.25">
      <c r="A15" s="60"/>
      <c r="B15" s="60"/>
      <c r="C15" s="26" t="s">
        <v>1</v>
      </c>
      <c r="D15" s="27" t="s">
        <v>11</v>
      </c>
      <c r="E15" s="26" t="s">
        <v>0</v>
      </c>
      <c r="F15" s="27" t="s">
        <v>1</v>
      </c>
      <c r="G15" s="28" t="s">
        <v>11</v>
      </c>
      <c r="H15" s="29" t="s">
        <v>12</v>
      </c>
      <c r="I15" s="26" t="s">
        <v>0</v>
      </c>
      <c r="J15" s="27" t="s">
        <v>1</v>
      </c>
      <c r="K15" s="26" t="s">
        <v>11</v>
      </c>
      <c r="L15" s="30" t="s">
        <v>13</v>
      </c>
    </row>
    <row r="16" spans="1:12" x14ac:dyDescent="0.2">
      <c r="A16" s="31">
        <v>1</v>
      </c>
      <c r="B16" s="32">
        <v>2</v>
      </c>
      <c r="C16" s="31">
        <v>3</v>
      </c>
      <c r="D16" s="32">
        <v>4</v>
      </c>
      <c r="E16" s="31">
        <v>5</v>
      </c>
      <c r="F16" s="32">
        <v>6</v>
      </c>
      <c r="G16" s="33">
        <v>7</v>
      </c>
      <c r="H16" s="34">
        <v>8</v>
      </c>
      <c r="I16" s="31">
        <v>9</v>
      </c>
      <c r="J16" s="32">
        <v>10</v>
      </c>
      <c r="K16" s="31">
        <v>11</v>
      </c>
      <c r="L16" s="35">
        <v>12</v>
      </c>
    </row>
    <row r="17" spans="1:12" ht="12.75" customHeight="1" x14ac:dyDescent="0.2">
      <c r="A17" s="79" t="s">
        <v>78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ht="24.75" customHeight="1" x14ac:dyDescent="0.2">
      <c r="A18" s="82" t="s">
        <v>23</v>
      </c>
      <c r="B18" s="83" t="s">
        <v>46</v>
      </c>
      <c r="C18" s="92" t="s">
        <v>2</v>
      </c>
      <c r="D18" s="84" t="s">
        <v>72</v>
      </c>
      <c r="E18" s="68" t="s">
        <v>25</v>
      </c>
      <c r="F18" s="92" t="s">
        <v>14</v>
      </c>
      <c r="G18" s="94">
        <f>0.32*2.4</f>
        <v>0.76800000000000002</v>
      </c>
      <c r="H18" s="94" t="s">
        <v>26</v>
      </c>
      <c r="I18" s="51" t="s">
        <v>47</v>
      </c>
      <c r="J18" s="50" t="s">
        <v>2</v>
      </c>
      <c r="K18" s="52">
        <v>8.3199999999999996E-2</v>
      </c>
      <c r="L18" s="36" t="s">
        <v>27</v>
      </c>
    </row>
    <row r="19" spans="1:12" ht="25.5" x14ac:dyDescent="0.2">
      <c r="A19" s="85"/>
      <c r="B19" s="86"/>
      <c r="C19" s="93"/>
      <c r="D19" s="87"/>
      <c r="E19" s="69"/>
      <c r="F19" s="93"/>
      <c r="G19" s="95"/>
      <c r="H19" s="95"/>
      <c r="I19" s="51" t="s">
        <v>48</v>
      </c>
      <c r="J19" s="50" t="s">
        <v>2</v>
      </c>
      <c r="K19" s="52">
        <v>0.64</v>
      </c>
      <c r="L19" s="36" t="s">
        <v>27</v>
      </c>
    </row>
    <row r="20" spans="1:12" ht="29.25" customHeight="1" x14ac:dyDescent="0.2">
      <c r="A20" s="88" t="s">
        <v>33</v>
      </c>
      <c r="B20" s="51" t="s">
        <v>35</v>
      </c>
      <c r="C20" s="50" t="s">
        <v>3</v>
      </c>
      <c r="D20" s="54" t="s">
        <v>73</v>
      </c>
      <c r="E20" s="42"/>
      <c r="F20" s="42"/>
      <c r="G20" s="42"/>
      <c r="H20" s="42"/>
      <c r="I20" s="43"/>
      <c r="J20" s="43"/>
      <c r="K20" s="43"/>
      <c r="L20" s="36"/>
    </row>
    <row r="21" spans="1:12" ht="24" customHeight="1" x14ac:dyDescent="0.2">
      <c r="A21" s="88" t="s">
        <v>32</v>
      </c>
      <c r="B21" s="51" t="s">
        <v>36</v>
      </c>
      <c r="C21" s="50" t="s">
        <v>3</v>
      </c>
      <c r="D21" s="54" t="s">
        <v>73</v>
      </c>
      <c r="E21" s="42"/>
      <c r="F21" s="42"/>
      <c r="G21" s="42"/>
      <c r="H21" s="42"/>
      <c r="I21" s="43"/>
      <c r="J21" s="43"/>
      <c r="K21" s="43"/>
      <c r="L21" s="36"/>
    </row>
    <row r="22" spans="1:12" ht="38.25" x14ac:dyDescent="0.2">
      <c r="A22" s="88" t="s">
        <v>34</v>
      </c>
      <c r="B22" s="51" t="s">
        <v>49</v>
      </c>
      <c r="C22" s="50" t="s">
        <v>50</v>
      </c>
      <c r="D22" s="54" t="s">
        <v>74</v>
      </c>
      <c r="E22" s="42"/>
      <c r="F22" s="42"/>
      <c r="G22" s="42"/>
      <c r="H22" s="42"/>
      <c r="I22" s="51" t="s">
        <v>51</v>
      </c>
      <c r="J22" s="50" t="s">
        <v>14</v>
      </c>
      <c r="K22" s="54" t="s">
        <v>55</v>
      </c>
      <c r="L22" s="36" t="s">
        <v>27</v>
      </c>
    </row>
    <row r="23" spans="1:12" ht="30.75" customHeight="1" x14ac:dyDescent="0.2">
      <c r="A23" s="88">
        <v>5</v>
      </c>
      <c r="B23" s="51" t="s">
        <v>52</v>
      </c>
      <c r="C23" s="50" t="s">
        <v>53</v>
      </c>
      <c r="D23" s="54" t="s">
        <v>74</v>
      </c>
      <c r="E23" s="42"/>
      <c r="F23" s="42"/>
      <c r="G23" s="42"/>
      <c r="H23" s="42"/>
      <c r="I23" s="51" t="s">
        <v>54</v>
      </c>
      <c r="J23" s="50" t="s">
        <v>17</v>
      </c>
      <c r="K23" s="52">
        <v>274.39999999999998</v>
      </c>
      <c r="L23" s="36" t="s">
        <v>27</v>
      </c>
    </row>
    <row r="24" spans="1:12" ht="12" customHeight="1" x14ac:dyDescent="0.2">
      <c r="A24" s="82">
        <v>6</v>
      </c>
      <c r="B24" s="83" t="s">
        <v>37</v>
      </c>
      <c r="C24" s="92" t="s">
        <v>16</v>
      </c>
      <c r="D24" s="84" t="s">
        <v>75</v>
      </c>
      <c r="E24" s="68"/>
      <c r="F24" s="92"/>
      <c r="G24" s="94"/>
      <c r="H24" s="94"/>
      <c r="I24" s="51" t="s">
        <v>30</v>
      </c>
      <c r="J24" s="50" t="s">
        <v>17</v>
      </c>
      <c r="K24" s="52">
        <v>0.5</v>
      </c>
      <c r="L24" s="36" t="s">
        <v>27</v>
      </c>
    </row>
    <row r="25" spans="1:12" ht="25.5" x14ac:dyDescent="0.2">
      <c r="A25" s="85"/>
      <c r="B25" s="86"/>
      <c r="C25" s="93"/>
      <c r="D25" s="87"/>
      <c r="E25" s="69"/>
      <c r="F25" s="93"/>
      <c r="G25" s="95"/>
      <c r="H25" s="95"/>
      <c r="I25" s="51" t="s">
        <v>44</v>
      </c>
      <c r="J25" s="50" t="s">
        <v>14</v>
      </c>
      <c r="K25" s="52">
        <v>3.3E-3</v>
      </c>
      <c r="L25" s="36" t="s">
        <v>27</v>
      </c>
    </row>
    <row r="26" spans="1:12" ht="13.5" customHeight="1" x14ac:dyDescent="0.2">
      <c r="A26" s="82">
        <v>7</v>
      </c>
      <c r="B26" s="83" t="s">
        <v>64</v>
      </c>
      <c r="C26" s="92" t="s">
        <v>16</v>
      </c>
      <c r="D26" s="84" t="s">
        <v>75</v>
      </c>
      <c r="E26" s="97"/>
      <c r="F26" s="97"/>
      <c r="G26" s="97"/>
      <c r="H26" s="97"/>
      <c r="I26" s="51" t="s">
        <v>65</v>
      </c>
      <c r="J26" s="50" t="s">
        <v>45</v>
      </c>
      <c r="K26" s="54">
        <v>2.5259999999999998</v>
      </c>
      <c r="L26" s="36" t="s">
        <v>27</v>
      </c>
    </row>
    <row r="27" spans="1:12" ht="13.5" customHeight="1" x14ac:dyDescent="0.2">
      <c r="A27" s="89"/>
      <c r="B27" s="90"/>
      <c r="C27" s="96"/>
      <c r="D27" s="91"/>
      <c r="E27" s="98"/>
      <c r="F27" s="98"/>
      <c r="G27" s="98"/>
      <c r="H27" s="98"/>
      <c r="I27" s="51" t="s">
        <v>66</v>
      </c>
      <c r="J27" s="50" t="s">
        <v>45</v>
      </c>
      <c r="K27" s="52">
        <v>1.2629999999999999</v>
      </c>
      <c r="L27" s="36" t="s">
        <v>27</v>
      </c>
    </row>
    <row r="28" spans="1:12" ht="30.75" customHeight="1" x14ac:dyDescent="0.2">
      <c r="A28" s="85"/>
      <c r="B28" s="86"/>
      <c r="C28" s="93"/>
      <c r="D28" s="87"/>
      <c r="E28" s="99"/>
      <c r="F28" s="99"/>
      <c r="G28" s="99"/>
      <c r="H28" s="99"/>
      <c r="I28" s="51" t="s">
        <v>67</v>
      </c>
      <c r="J28" s="50" t="s">
        <v>45</v>
      </c>
      <c r="K28" s="54">
        <v>0.379</v>
      </c>
      <c r="L28" s="36" t="s">
        <v>27</v>
      </c>
    </row>
    <row r="29" spans="1:12" ht="45.75" customHeight="1" x14ac:dyDescent="0.2">
      <c r="A29" s="82">
        <v>8</v>
      </c>
      <c r="B29" s="83" t="s">
        <v>58</v>
      </c>
      <c r="C29" s="92" t="s">
        <v>16</v>
      </c>
      <c r="D29" s="84" t="s">
        <v>76</v>
      </c>
      <c r="E29" s="68"/>
      <c r="F29" s="92"/>
      <c r="G29" s="94"/>
      <c r="H29" s="94"/>
      <c r="I29" s="51" t="s">
        <v>56</v>
      </c>
      <c r="J29" s="50" t="s">
        <v>2</v>
      </c>
      <c r="K29" s="52">
        <f>0.1091+0.2183</f>
        <v>0.32740000000000002</v>
      </c>
      <c r="L29" s="36" t="s">
        <v>27</v>
      </c>
    </row>
    <row r="30" spans="1:12" ht="43.5" customHeight="1" x14ac:dyDescent="0.2">
      <c r="A30" s="85"/>
      <c r="B30" s="86"/>
      <c r="C30" s="93"/>
      <c r="D30" s="87"/>
      <c r="E30" s="69"/>
      <c r="F30" s="93"/>
      <c r="G30" s="95"/>
      <c r="H30" s="95"/>
      <c r="I30" s="51" t="s">
        <v>57</v>
      </c>
      <c r="J30" s="50" t="s">
        <v>2</v>
      </c>
      <c r="K30" s="52">
        <f>0.0009+0.0017</f>
        <v>2.5999999999999999E-3</v>
      </c>
      <c r="L30" s="36" t="s">
        <v>27</v>
      </c>
    </row>
    <row r="31" spans="1:12" ht="38.25" x14ac:dyDescent="0.2">
      <c r="A31" s="88">
        <v>9</v>
      </c>
      <c r="B31" s="51" t="s">
        <v>18</v>
      </c>
      <c r="C31" s="50" t="s">
        <v>15</v>
      </c>
      <c r="D31" s="54" t="s">
        <v>77</v>
      </c>
      <c r="E31" s="42"/>
      <c r="F31" s="42"/>
      <c r="G31" s="42"/>
      <c r="H31" s="42"/>
      <c r="I31" s="43"/>
      <c r="J31" s="43"/>
      <c r="K31" s="43"/>
      <c r="L31" s="43"/>
    </row>
    <row r="32" spans="1:12" ht="38.25" x14ac:dyDescent="0.2">
      <c r="A32" s="88">
        <v>10</v>
      </c>
      <c r="B32" s="51" t="s">
        <v>19</v>
      </c>
      <c r="C32" s="50" t="s">
        <v>15</v>
      </c>
      <c r="D32" s="54" t="s">
        <v>77</v>
      </c>
      <c r="E32" s="42"/>
      <c r="F32" s="42"/>
      <c r="G32" s="42"/>
      <c r="H32" s="42"/>
      <c r="I32" s="43"/>
      <c r="J32" s="43"/>
      <c r="K32" s="43"/>
      <c r="L32" s="43"/>
    </row>
    <row r="33" spans="1:13" ht="25.5" x14ac:dyDescent="0.2">
      <c r="A33" s="88">
        <v>11</v>
      </c>
      <c r="B33" s="51" t="s">
        <v>79</v>
      </c>
      <c r="C33" s="50" t="s">
        <v>15</v>
      </c>
      <c r="D33" s="54" t="s">
        <v>77</v>
      </c>
      <c r="E33" s="42"/>
      <c r="F33" s="42"/>
      <c r="G33" s="42"/>
      <c r="H33" s="42"/>
      <c r="I33" s="43"/>
      <c r="J33" s="43"/>
      <c r="K33" s="43"/>
      <c r="L33" s="43"/>
    </row>
    <row r="34" spans="1:13" ht="35.25" customHeight="1" x14ac:dyDescent="0.2">
      <c r="A34" s="70" t="s">
        <v>68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1:13" ht="26.25" customHeight="1" x14ac:dyDescent="0.25">
      <c r="A35" s="72" t="s">
        <v>40</v>
      </c>
      <c r="B35" s="72"/>
      <c r="C35" s="72"/>
      <c r="D35" s="72" t="s">
        <v>41</v>
      </c>
      <c r="E35" s="73"/>
      <c r="F35" s="78" t="s">
        <v>71</v>
      </c>
      <c r="G35" s="78"/>
      <c r="H35" s="78"/>
      <c r="I35" s="78"/>
      <c r="J35" s="78"/>
      <c r="K35" s="78"/>
      <c r="L35" s="78"/>
      <c r="M35" s="44"/>
    </row>
    <row r="36" spans="1:13" ht="22.5" customHeight="1" x14ac:dyDescent="0.25">
      <c r="A36" s="72" t="s">
        <v>69</v>
      </c>
      <c r="B36" s="72"/>
      <c r="C36" s="72"/>
      <c r="D36" s="72" t="s">
        <v>70</v>
      </c>
      <c r="E36" s="75"/>
      <c r="F36" s="74" t="s">
        <v>43</v>
      </c>
      <c r="G36" s="74"/>
      <c r="H36" s="74"/>
      <c r="I36" s="74"/>
      <c r="J36" s="76" t="s">
        <v>42</v>
      </c>
      <c r="K36" s="76"/>
      <c r="L36" s="76"/>
      <c r="M36" s="44"/>
    </row>
    <row r="37" spans="1:13" ht="22.5" customHeight="1" x14ac:dyDescent="0.25">
      <c r="A37" s="72" t="s">
        <v>38</v>
      </c>
      <c r="B37" s="72"/>
      <c r="C37" s="72"/>
      <c r="D37" s="77" t="s">
        <v>39</v>
      </c>
      <c r="E37" s="5"/>
      <c r="F37" s="74"/>
      <c r="G37" s="74"/>
      <c r="H37" s="74"/>
      <c r="I37" s="74"/>
    </row>
    <row r="38" spans="1:13" x14ac:dyDescent="0.2">
      <c r="A38" s="5"/>
      <c r="B38" s="5"/>
      <c r="C38" s="5"/>
      <c r="D38" s="5"/>
      <c r="E38" s="5"/>
      <c r="F38" s="74"/>
      <c r="G38" s="74"/>
      <c r="H38" s="74"/>
      <c r="I38" s="74"/>
    </row>
  </sheetData>
  <mergeCells count="50">
    <mergeCell ref="F29:F30"/>
    <mergeCell ref="G29:G30"/>
    <mergeCell ref="H29:H30"/>
    <mergeCell ref="A29:A30"/>
    <mergeCell ref="B29:B30"/>
    <mergeCell ref="C29:C30"/>
    <mergeCell ref="D29:D30"/>
    <mergeCell ref="E29:E30"/>
    <mergeCell ref="C26:C28"/>
    <mergeCell ref="E26:E28"/>
    <mergeCell ref="F26:F28"/>
    <mergeCell ref="G26:G28"/>
    <mergeCell ref="H26:H28"/>
    <mergeCell ref="C18:C19"/>
    <mergeCell ref="F18:F19"/>
    <mergeCell ref="G18:G19"/>
    <mergeCell ref="H18:H19"/>
    <mergeCell ref="C24:C25"/>
    <mergeCell ref="E24:E25"/>
    <mergeCell ref="F24:F25"/>
    <mergeCell ref="G24:G25"/>
    <mergeCell ref="H24:H25"/>
    <mergeCell ref="F36:I38"/>
    <mergeCell ref="J36:L36"/>
    <mergeCell ref="A12:L12"/>
    <mergeCell ref="B24:B25"/>
    <mergeCell ref="D24:D25"/>
    <mergeCell ref="B26:B28"/>
    <mergeCell ref="D26:D28"/>
    <mergeCell ref="B18:B19"/>
    <mergeCell ref="D18:D19"/>
    <mergeCell ref="A18:A19"/>
    <mergeCell ref="A24:A25"/>
    <mergeCell ref="A26:A28"/>
    <mergeCell ref="E18:E19"/>
    <mergeCell ref="A34:L34"/>
    <mergeCell ref="F35:L35"/>
    <mergeCell ref="A17:L17"/>
    <mergeCell ref="A3:C3"/>
    <mergeCell ref="I3:L3"/>
    <mergeCell ref="A7:L7"/>
    <mergeCell ref="A9:L9"/>
    <mergeCell ref="A10:L10"/>
    <mergeCell ref="I4:J4"/>
    <mergeCell ref="A11:L11"/>
    <mergeCell ref="I14:L14"/>
    <mergeCell ref="A14:A15"/>
    <mergeCell ref="B14:B15"/>
    <mergeCell ref="C14:D14"/>
    <mergeCell ref="E14:H14"/>
  </mergeCells>
  <pageMargins left="0.31496062992125984" right="0.23622047244094491" top="0.31496062992125984" bottom="0.23622047244094491" header="0.31496062992125984" footer="0.19685039370078741"/>
  <pageSetup paperSize="9" scale="86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деф.вед.</vt:lpstr>
      <vt:lpstr>деф.вед.!Область_печати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admins</cp:lastModifiedBy>
  <cp:lastPrinted>2023-04-12T02:38:29Z</cp:lastPrinted>
  <dcterms:created xsi:type="dcterms:W3CDTF">2002-02-11T05:58:42Z</dcterms:created>
  <dcterms:modified xsi:type="dcterms:W3CDTF">2023-04-12T02:39:10Z</dcterms:modified>
</cp:coreProperties>
</file>